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25" windowWidth="22275" windowHeight="9225"/>
  </bookViews>
  <sheets>
    <sheet name="Non CE-equity accounting" sheetId="1" r:id="rId1"/>
  </sheets>
  <definedNames>
    <definedName name="Investment">#REF!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D27" i="1" l="1"/>
  <c r="D124" i="1" l="1"/>
  <c r="D76" i="1" l="1"/>
  <c r="D33" i="1"/>
  <c r="D22" i="1"/>
  <c r="D121" i="1" s="1"/>
  <c r="D49" i="1" l="1"/>
  <c r="D54" i="1"/>
  <c r="D55" i="1" s="1"/>
  <c r="D95" i="1"/>
  <c r="D100" i="1"/>
  <c r="D99" i="1"/>
  <c r="D112" i="1"/>
  <c r="D113" i="1" s="1"/>
  <c r="D107" i="1"/>
  <c r="D108" i="1" s="1"/>
  <c r="D90" i="1"/>
  <c r="D91" i="1" s="1"/>
  <c r="D94" i="1"/>
  <c r="D62" i="1"/>
  <c r="D63" i="1" s="1"/>
  <c r="D50" i="1"/>
  <c r="D45" i="1"/>
  <c r="D46" i="1" s="1"/>
  <c r="D67" i="1"/>
  <c r="D68" i="1" s="1"/>
</calcChain>
</file>

<file path=xl/sharedStrings.xml><?xml version="1.0" encoding="utf-8"?>
<sst xmlns="http://schemas.openxmlformats.org/spreadsheetml/2006/main" count="121" uniqueCount="93">
  <si>
    <t>JABATAN AKAUNTAN NEGARA MALAYSIA</t>
  </si>
  <si>
    <t>Template For Equity Accounting  For Associates &amp; Jointly Controlled Entities</t>
  </si>
  <si>
    <t>Date of assessment</t>
  </si>
  <si>
    <t>Financial period end</t>
  </si>
  <si>
    <t>Entity Name</t>
  </si>
  <si>
    <t>Type of investment</t>
  </si>
  <si>
    <t>(ii)</t>
  </si>
  <si>
    <t>Percentage ownership</t>
  </si>
  <si>
    <t>RM</t>
  </si>
  <si>
    <t>Changes in the following:</t>
  </si>
  <si>
    <t>(i)</t>
  </si>
  <si>
    <t>(iii)</t>
  </si>
  <si>
    <t>Dividend distribution received for the year</t>
  </si>
  <si>
    <t>(iv)</t>
  </si>
  <si>
    <t>Other long term interest in investee for the year</t>
  </si>
  <si>
    <t>- Preference shares</t>
  </si>
  <si>
    <t>- Loans akin to equity</t>
  </si>
  <si>
    <t>Net investment in investee before share of results</t>
  </si>
  <si>
    <t>(v)</t>
  </si>
  <si>
    <t>Share of losses not recognised brought forward</t>
  </si>
  <si>
    <t>(vi)</t>
  </si>
  <si>
    <t>Share of profits/(losses)</t>
  </si>
  <si>
    <t>Total net profits/(losses) after tax</t>
  </si>
  <si>
    <t>Scenario A: Where there is share of losses not recognised,</t>
  </si>
  <si>
    <t>(vii)</t>
  </si>
  <si>
    <t>If there is share of profit during the current year</t>
  </si>
  <si>
    <t>(a) Share of profit exceed losses not recognised</t>
  </si>
  <si>
    <t>Carrying amount</t>
  </si>
  <si>
    <t>Share of losses not recognised carried forward</t>
  </si>
  <si>
    <t>(b) Share of profit is less than losses not recognised</t>
  </si>
  <si>
    <t>If there is share of losses during the current year</t>
  </si>
  <si>
    <t>Scenario B: Where there is no share of losses not recognised,</t>
  </si>
  <si>
    <t>(viii)</t>
  </si>
  <si>
    <t>(viiii)</t>
  </si>
  <si>
    <t>Share of changes in other comprehensive income for the year</t>
  </si>
  <si>
    <t>- Changes  in AFS revaluation reserve</t>
  </si>
  <si>
    <t>- Changes in PPE revaluation reserve</t>
  </si>
  <si>
    <t>- Changes in foreign currency reserve</t>
  </si>
  <si>
    <t>- Changes in actuarial reserve</t>
  </si>
  <si>
    <t>- Changes in other reserves</t>
  </si>
  <si>
    <t>Carrying amount after either Scenario A or B</t>
  </si>
  <si>
    <t>Adjustment to share of profit/(losses) in investee</t>
  </si>
  <si>
    <t>Current period adjustment</t>
  </si>
  <si>
    <t>Adjustment to share of other comprehensive income</t>
  </si>
  <si>
    <t>Adjustment to net assets/equity of FGOM</t>
  </si>
  <si>
    <t>(x)</t>
  </si>
  <si>
    <t>Note</t>
  </si>
  <si>
    <t>Cells in grey indicates formularised cells</t>
  </si>
  <si>
    <t>Cost of investment</t>
  </si>
  <si>
    <t>(xi)</t>
  </si>
  <si>
    <t>(a) Share of profit in OCI exceed losses not recognised</t>
  </si>
  <si>
    <t>Scenario C: Where there is share of  losses in OCI not recognised,</t>
  </si>
  <si>
    <t>Share of losses in OCI not recognised brought forward</t>
  </si>
  <si>
    <t>Scenario D: Where there is no share of losses in OCI not recognised,</t>
  </si>
  <si>
    <t>(xii)</t>
  </si>
  <si>
    <t>(b) Share of profit in OCI is less than losses not recognised</t>
  </si>
  <si>
    <t>If there is share of profit in OCI during the current year</t>
  </si>
  <si>
    <t>If there is share of losses in OCI during the current year</t>
  </si>
  <si>
    <t>Share of losses in OCI not recognised carried forward</t>
  </si>
  <si>
    <t>Carrying amount after either Scenario C or D</t>
  </si>
  <si>
    <t>Information source</t>
  </si>
  <si>
    <t>Guidance</t>
  </si>
  <si>
    <t>Input the date which computation for equity accounting is performed</t>
  </si>
  <si>
    <t>Insert the financial year end which the computation for equity accounting relates</t>
  </si>
  <si>
    <t>Insert the investee name which the computation for equity accounting relates</t>
  </si>
  <si>
    <t>Insert type of investment as either investment in associates or investment in jointly controlled entities</t>
  </si>
  <si>
    <t>Computation of percentage ownership as follows:
'Percentaged ownership = (Number of ordinary share owned by FGOM / Total number of ordinary share issued by the investee)</t>
  </si>
  <si>
    <t>Report of dividend received from Treasury Module of 1GFMAS</t>
  </si>
  <si>
    <t>Step 1: Determine the net investment in investee before share of results</t>
  </si>
  <si>
    <t>Step 2: Consider any share of losses not recognised previously</t>
  </si>
  <si>
    <t>Extract information of share of losses not recognised carried forward in the template for computation of equity accounting for the previous financial year</t>
  </si>
  <si>
    <t>Insert the information on any share of losses in investee not recognised in the previous period</t>
  </si>
  <si>
    <t>Step 3: Consider the share of profit/(losses) in investee</t>
  </si>
  <si>
    <t>Latest audited consolidated financial statement of the investee or management account where audited financial statement are not available</t>
  </si>
  <si>
    <t>Insert investee's profits or losses after tax of the Group</t>
  </si>
  <si>
    <t>Step 4: Consider the carrying amount of investment after taking into account share of profit/(losses) in investee</t>
  </si>
  <si>
    <t>4(A) Where there is share of losses from investee in the previous periods that is not recognised</t>
  </si>
  <si>
    <t>4(B) Where there is no share of losses from investee in the previous periods that is not recognised</t>
  </si>
  <si>
    <t>Identify the changes from the Statement of changes in equity of investee for the Group:
'- For other reserves items, please do not include changes that does not result in the change in net assets such as capital reserve or merger reserve.</t>
  </si>
  <si>
    <t>Step 5: Consider the of other comprehensive income of investee</t>
  </si>
  <si>
    <t>5(A) Where there is share of losses in OCI from investee in the previous periods that is not recognised</t>
  </si>
  <si>
    <t>5(B) Where there is no share of losses in OCI from investee in the previous periods that is not recognised</t>
  </si>
  <si>
    <t>Step 6: Consider the adjustment required to the carrying amount of investment</t>
  </si>
  <si>
    <t>Opening balance</t>
  </si>
  <si>
    <t>Financial guarantee from FGOM recognise as equity investment</t>
  </si>
  <si>
    <r>
      <t xml:space="preserve">FAL Lampiran 12 - </t>
    </r>
    <r>
      <rPr>
        <i/>
        <sz val="10"/>
        <color theme="1"/>
        <rFont val="Georgia"/>
        <family val="1"/>
      </rPr>
      <t xml:space="preserve">Perakaunan Ekuiti Templat (Non Controlled Entities) </t>
    </r>
    <r>
      <rPr>
        <sz val="10"/>
        <color theme="1"/>
        <rFont val="Georgia"/>
        <family val="1"/>
      </rPr>
      <t>updated for prior period</t>
    </r>
  </si>
  <si>
    <t>This is the carrying amount of investment in the prior period after taking into account share of profit/(losses) and share of changes in other comprehensive income before any impairment</t>
  </si>
  <si>
    <t>Surat Parlimen (resolusi)</t>
  </si>
  <si>
    <t>Loans akin to equity relates to loans which parlimentary approval had been obtain to converted the loans to equity. 
'- For long term interest relating to loans akin to equity, please insert the movement in the loans balances during the year before any impairment provision</t>
  </si>
  <si>
    <t>Listing of investment in associates/joint ventures extracted from Treasury Module of 1GFMAS</t>
  </si>
  <si>
    <t xml:space="preserve">List of financial guarantee contract updated in FAL 4.2 </t>
  </si>
  <si>
    <t>This relates to financial guarantee contract where the guarantee provided by FGOM had been recorded as equity investment for the financial period end</t>
  </si>
  <si>
    <r>
      <t xml:space="preserve">Consider whether FGOM has received any dividend from investee during the year:
'- If YES, the total dividend received should be accounted for as a reduction in the carrying amount of investment. </t>
    </r>
    <r>
      <rPr>
        <b/>
        <sz val="10"/>
        <color theme="1"/>
        <rFont val="Georgia"/>
        <family val="1"/>
      </rPr>
      <t>Please refer to FAL 3.2 for adjusment required.</t>
    </r>
    <r>
      <rPr>
        <sz val="10"/>
        <color theme="1"/>
        <rFont val="Georgia"/>
        <family val="1"/>
      </rPr>
      <t xml:space="preserve">
'- If NO, no adjustment required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</si>
</sst>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b/>
      <i/>
      <sz val="10"/>
      <color theme="1"/>
      <name val="Georgia"/>
      <family val="1"/>
    </font>
    <font>
      <b/>
      <sz val="10"/>
      <color theme="9" tint="-0.249977111117893"/>
      <name val="Georgia"/>
      <family val="1"/>
    </font>
    <font>
      <b/>
      <i/>
      <sz val="10"/>
      <color rgb="FFFF0000"/>
      <name val="Georgia"/>
      <family val="1"/>
    </font>
    <font>
      <i/>
      <sz val="10"/>
      <color theme="1"/>
      <name val="Georgia"/>
      <family val="1"/>
    </font>
    <font>
      <b/>
      <u/>
      <sz val="10"/>
      <color theme="1"/>
      <name val="Georgia"/>
      <family val="1"/>
    </font>
    <font>
      <sz val="10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9" fontId="2" fillId="2" borderId="1" xfId="1" applyFont="1" applyFill="1" applyBorder="1" applyAlignment="1">
      <alignment horizontal="center"/>
    </xf>
    <xf numFmtId="9" fontId="2" fillId="0" borderId="1" xfId="1" applyFont="1" applyBorder="1"/>
    <xf numFmtId="0" fontId="3" fillId="0" borderId="0" xfId="0" applyFont="1" applyAlignment="1">
      <alignment horizontal="center"/>
    </xf>
    <xf numFmtId="164" fontId="2" fillId="2" borderId="1" xfId="0" applyNumberFormat="1" applyFont="1" applyFill="1" applyBorder="1"/>
    <xf numFmtId="0" fontId="2" fillId="0" borderId="0" xfId="0" applyFont="1" applyBorder="1"/>
    <xf numFmtId="164" fontId="2" fillId="2" borderId="2" xfId="0" applyNumberFormat="1" applyFont="1" applyFill="1" applyBorder="1"/>
    <xf numFmtId="164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2" borderId="3" xfId="0" applyNumberFormat="1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quotePrefix="1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8" fillId="0" borderId="0" xfId="0" applyFont="1" applyAlignment="1">
      <alignment horizontal="center" vertical="center"/>
    </xf>
    <xf numFmtId="164" fontId="2" fillId="3" borderId="0" xfId="0" applyNumberFormat="1" applyFont="1" applyFill="1" applyBorder="1"/>
    <xf numFmtId="164" fontId="2" fillId="3" borderId="3" xfId="0" applyNumberFormat="1" applyFont="1" applyFill="1" applyBorder="1"/>
    <xf numFmtId="164" fontId="9" fillId="3" borderId="4" xfId="0" applyNumberFormat="1" applyFont="1" applyFill="1" applyBorder="1"/>
    <xf numFmtId="164" fontId="9" fillId="3" borderId="2" xfId="0" applyNumberFormat="1" applyFont="1" applyFill="1" applyBorder="1"/>
    <xf numFmtId="0" fontId="2" fillId="5" borderId="0" xfId="0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quotePrefix="1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64" fontId="2" fillId="0" borderId="0" xfId="0" applyNumberFormat="1" applyFont="1" applyFill="1" applyBorder="1"/>
    <xf numFmtId="0" fontId="2" fillId="0" borderId="10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 wrapText="1"/>
    </xf>
    <xf numFmtId="0" fontId="5" fillId="0" borderId="0" xfId="0" quotePrefix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wrapText="1"/>
    </xf>
    <xf numFmtId="164" fontId="2" fillId="2" borderId="2" xfId="0" applyNumberFormat="1" applyFont="1" applyFill="1" applyBorder="1" applyAlignment="1">
      <alignment vertical="center"/>
    </xf>
    <xf numFmtId="0" fontId="2" fillId="0" borderId="6" xfId="0" quotePrefix="1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2"/>
  <sheetViews>
    <sheetView tabSelected="1" topLeftCell="B4" zoomScaleNormal="100" workbookViewId="0">
      <selection activeCell="M21" sqref="M21"/>
    </sheetView>
  </sheetViews>
  <sheetFormatPr defaultRowHeight="12.75" outlineLevelRow="1" x14ac:dyDescent="0.2"/>
  <cols>
    <col min="1" max="1" width="2.42578125" style="2" customWidth="1"/>
    <col min="2" max="2" width="5.5703125" style="1" customWidth="1"/>
    <col min="3" max="3" width="39" style="25" customWidth="1"/>
    <col min="4" max="4" width="18.140625" style="2" bestFit="1" customWidth="1"/>
    <col min="5" max="5" width="9.140625" style="2"/>
    <col min="6" max="6" width="2.42578125" style="2" customWidth="1"/>
    <col min="7" max="7" width="2.42578125" style="23" customWidth="1"/>
    <col min="8" max="8" width="2.42578125" style="2" customWidth="1"/>
    <col min="9" max="9" width="40.28515625" style="2" customWidth="1"/>
    <col min="10" max="10" width="3.140625" style="2" customWidth="1"/>
    <col min="11" max="11" width="75" style="2" customWidth="1"/>
    <col min="12" max="16384" width="9.140625" style="2"/>
  </cols>
  <sheetData>
    <row r="2" spans="2:11" x14ac:dyDescent="0.2">
      <c r="C2" s="24" t="s">
        <v>0</v>
      </c>
    </row>
    <row r="3" spans="2:11" x14ac:dyDescent="0.2">
      <c r="C3" s="51" t="s">
        <v>1</v>
      </c>
    </row>
    <row r="4" spans="2:11" ht="13.5" thickBot="1" x14ac:dyDescent="0.25">
      <c r="C4" s="24"/>
    </row>
    <row r="5" spans="2:11" ht="13.5" thickBot="1" x14ac:dyDescent="0.25">
      <c r="C5" s="25" t="s">
        <v>2</v>
      </c>
      <c r="D5" s="3"/>
      <c r="I5" s="24" t="s">
        <v>60</v>
      </c>
      <c r="J5" s="25"/>
      <c r="K5" s="24" t="s">
        <v>61</v>
      </c>
    </row>
    <row r="6" spans="2:11" ht="13.5" thickBot="1" x14ac:dyDescent="0.25">
      <c r="C6" s="25" t="s">
        <v>3</v>
      </c>
      <c r="D6" s="3"/>
      <c r="I6" s="25"/>
      <c r="J6" s="25"/>
      <c r="K6" s="25"/>
    </row>
    <row r="7" spans="2:11" ht="13.5" thickBot="1" x14ac:dyDescent="0.25">
      <c r="I7" s="25"/>
      <c r="J7" s="25"/>
      <c r="K7" s="25" t="s">
        <v>62</v>
      </c>
    </row>
    <row r="8" spans="2:11" ht="13.5" thickBot="1" x14ac:dyDescent="0.25">
      <c r="C8" s="25" t="s">
        <v>4</v>
      </c>
      <c r="D8" s="3"/>
      <c r="I8" s="25"/>
      <c r="J8" s="25"/>
      <c r="K8" s="26" t="s">
        <v>63</v>
      </c>
    </row>
    <row r="9" spans="2:11" ht="13.5" thickBot="1" x14ac:dyDescent="0.25">
      <c r="C9" s="25" t="s">
        <v>5</v>
      </c>
      <c r="D9" s="4"/>
      <c r="I9" s="29"/>
      <c r="J9" s="25"/>
      <c r="K9" s="25"/>
    </row>
    <row r="10" spans="2:11" ht="39" thickBot="1" x14ac:dyDescent="0.25">
      <c r="I10" s="68" t="s">
        <v>89</v>
      </c>
      <c r="J10" s="25"/>
      <c r="K10" s="26" t="s">
        <v>64</v>
      </c>
    </row>
    <row r="11" spans="2:11" ht="39" thickBot="1" x14ac:dyDescent="0.25">
      <c r="B11" s="1" t="s">
        <v>6</v>
      </c>
      <c r="C11" s="25" t="s">
        <v>7</v>
      </c>
      <c r="D11" s="5"/>
      <c r="I11" s="68" t="s">
        <v>89</v>
      </c>
      <c r="J11" s="25"/>
      <c r="K11" s="26" t="s">
        <v>65</v>
      </c>
    </row>
    <row r="12" spans="2:11" x14ac:dyDescent="0.2">
      <c r="I12" s="29"/>
      <c r="J12" s="25"/>
      <c r="K12" s="25"/>
    </row>
    <row r="13" spans="2:11" x14ac:dyDescent="0.2">
      <c r="I13" s="29"/>
      <c r="J13" s="25"/>
      <c r="K13" s="25"/>
    </row>
    <row r="14" spans="2:11" ht="38.25" x14ac:dyDescent="0.2">
      <c r="D14" s="6"/>
      <c r="E14" s="6"/>
      <c r="I14" s="68" t="s">
        <v>89</v>
      </c>
      <c r="J14" s="25"/>
      <c r="K14" s="27" t="s">
        <v>66</v>
      </c>
    </row>
    <row r="15" spans="2:11" x14ac:dyDescent="0.2">
      <c r="D15" s="6"/>
      <c r="E15" s="6"/>
      <c r="I15" s="26"/>
      <c r="J15" s="25"/>
      <c r="K15" s="27"/>
    </row>
    <row r="16" spans="2:11" ht="13.5" thickBot="1" x14ac:dyDescent="0.25">
      <c r="D16" s="6" t="s">
        <v>8</v>
      </c>
      <c r="E16" s="6"/>
      <c r="I16" s="26"/>
      <c r="J16" s="25"/>
      <c r="K16" s="27"/>
    </row>
    <row r="17" spans="2:11" ht="13.5" thickBot="1" x14ac:dyDescent="0.25">
      <c r="D17" s="6"/>
      <c r="E17" s="6"/>
      <c r="I17" s="33" t="s">
        <v>68</v>
      </c>
      <c r="J17" s="34"/>
      <c r="K17" s="35"/>
    </row>
    <row r="18" spans="2:11" ht="39" thickBot="1" x14ac:dyDescent="0.25">
      <c r="B18" s="1" t="s">
        <v>10</v>
      </c>
      <c r="C18" s="24" t="s">
        <v>83</v>
      </c>
      <c r="D18" s="7"/>
      <c r="I18" s="67" t="s">
        <v>85</v>
      </c>
      <c r="J18" s="29"/>
      <c r="K18" s="66" t="s">
        <v>86</v>
      </c>
    </row>
    <row r="19" spans="2:11" x14ac:dyDescent="0.2">
      <c r="C19" s="52" t="s">
        <v>9</v>
      </c>
      <c r="D19" s="8"/>
      <c r="I19" s="31"/>
      <c r="J19" s="29"/>
      <c r="K19" s="30"/>
    </row>
    <row r="20" spans="2:11" ht="38.25" x14ac:dyDescent="0.2">
      <c r="B20" s="1" t="s">
        <v>11</v>
      </c>
      <c r="C20" s="25" t="s">
        <v>48</v>
      </c>
      <c r="D20" s="65"/>
      <c r="I20" s="28" t="s">
        <v>89</v>
      </c>
      <c r="J20" s="29"/>
      <c r="K20" s="30"/>
    </row>
    <row r="21" spans="2:11" ht="76.5" x14ac:dyDescent="0.2">
      <c r="B21" s="1" t="s">
        <v>13</v>
      </c>
      <c r="C21" s="25" t="s">
        <v>12</v>
      </c>
      <c r="D21" s="65"/>
      <c r="I21" s="28" t="s">
        <v>67</v>
      </c>
      <c r="J21" s="29"/>
      <c r="K21" s="32" t="s">
        <v>92</v>
      </c>
    </row>
    <row r="22" spans="2:11" ht="25.5" x14ac:dyDescent="0.2">
      <c r="B22" s="1" t="s">
        <v>13</v>
      </c>
      <c r="C22" s="53" t="s">
        <v>14</v>
      </c>
      <c r="D22" s="10">
        <f>SUM(D23:D24)</f>
        <v>0</v>
      </c>
      <c r="I22" s="31"/>
      <c r="J22" s="29"/>
      <c r="K22" s="32"/>
    </row>
    <row r="23" spans="2:11" ht="38.25" x14ac:dyDescent="0.2">
      <c r="C23" s="54" t="s">
        <v>15</v>
      </c>
      <c r="D23" s="9"/>
      <c r="I23" s="28" t="s">
        <v>89</v>
      </c>
      <c r="J23" s="29"/>
      <c r="K23" s="30"/>
    </row>
    <row r="24" spans="2:11" ht="63.75" x14ac:dyDescent="0.2">
      <c r="C24" s="54" t="s">
        <v>16</v>
      </c>
      <c r="D24" s="9"/>
      <c r="I24" s="31" t="s">
        <v>87</v>
      </c>
      <c r="J24" s="29"/>
      <c r="K24" s="32" t="s">
        <v>88</v>
      </c>
    </row>
    <row r="25" spans="2:11" ht="25.5" x14ac:dyDescent="0.2">
      <c r="B25" s="13" t="s">
        <v>20</v>
      </c>
      <c r="C25" s="64" t="s">
        <v>84</v>
      </c>
      <c r="D25" s="9"/>
      <c r="I25" s="28" t="s">
        <v>90</v>
      </c>
      <c r="J25" s="29"/>
      <c r="K25" s="32" t="s">
        <v>91</v>
      </c>
    </row>
    <row r="26" spans="2:11" ht="13.5" thickBot="1" x14ac:dyDescent="0.25">
      <c r="C26" s="54"/>
      <c r="D26" s="8"/>
      <c r="I26" s="31"/>
      <c r="J26" s="29"/>
      <c r="K26" s="30"/>
    </row>
    <row r="27" spans="2:11" ht="26.25" thickBot="1" x14ac:dyDescent="0.25">
      <c r="C27" s="55" t="s">
        <v>17</v>
      </c>
      <c r="D27" s="11">
        <f>D18+D20-D21+D22+D25</f>
        <v>0</v>
      </c>
      <c r="I27" s="36"/>
      <c r="J27" s="37"/>
      <c r="K27" s="38"/>
    </row>
    <row r="28" spans="2:11" ht="13.5" thickBot="1" x14ac:dyDescent="0.25">
      <c r="C28" s="54"/>
    </row>
    <row r="29" spans="2:11" x14ac:dyDescent="0.2">
      <c r="C29" s="54"/>
      <c r="I29" s="33" t="s">
        <v>69</v>
      </c>
      <c r="J29" s="34"/>
      <c r="K29" s="35"/>
    </row>
    <row r="30" spans="2:11" ht="51" x14ac:dyDescent="0.2">
      <c r="B30" s="1" t="s">
        <v>18</v>
      </c>
      <c r="C30" s="55" t="s">
        <v>19</v>
      </c>
      <c r="D30" s="9"/>
      <c r="I30" s="28" t="s">
        <v>70</v>
      </c>
      <c r="J30" s="29"/>
      <c r="K30" s="32" t="s">
        <v>71</v>
      </c>
    </row>
    <row r="31" spans="2:11" ht="13.5" thickBot="1" x14ac:dyDescent="0.25">
      <c r="C31" s="55"/>
      <c r="D31" s="39"/>
      <c r="I31" s="36"/>
      <c r="J31" s="37"/>
      <c r="K31" s="38"/>
    </row>
    <row r="32" spans="2:11" ht="13.5" thickBot="1" x14ac:dyDescent="0.25">
      <c r="C32" s="54"/>
      <c r="D32" s="14"/>
    </row>
    <row r="33" spans="2:11" ht="13.5" thickBot="1" x14ac:dyDescent="0.25">
      <c r="B33" s="1" t="s">
        <v>20</v>
      </c>
      <c r="C33" s="56" t="s">
        <v>21</v>
      </c>
      <c r="D33" s="11">
        <f>D34*$D$11</f>
        <v>0</v>
      </c>
      <c r="I33" s="33" t="s">
        <v>72</v>
      </c>
      <c r="J33" s="34"/>
      <c r="K33" s="35"/>
    </row>
    <row r="34" spans="2:11" ht="51" x14ac:dyDescent="0.2">
      <c r="C34" s="54" t="s">
        <v>22</v>
      </c>
      <c r="D34" s="12"/>
      <c r="I34" s="28" t="s">
        <v>73</v>
      </c>
      <c r="J34" s="29"/>
      <c r="K34" s="30" t="s">
        <v>74</v>
      </c>
    </row>
    <row r="35" spans="2:11" ht="13.5" thickBot="1" x14ac:dyDescent="0.25">
      <c r="C35" s="54"/>
      <c r="D35" s="39"/>
      <c r="I35" s="40"/>
      <c r="J35" s="37"/>
      <c r="K35" s="38"/>
    </row>
    <row r="36" spans="2:11" x14ac:dyDescent="0.2">
      <c r="D36" s="14"/>
    </row>
    <row r="37" spans="2:11" x14ac:dyDescent="0.2">
      <c r="D37" s="14"/>
    </row>
    <row r="38" spans="2:11" ht="13.5" thickBot="1" x14ac:dyDescent="0.25">
      <c r="D38" s="14"/>
    </row>
    <row r="39" spans="2:11" x14ac:dyDescent="0.2">
      <c r="D39" s="14"/>
      <c r="I39" s="33" t="s">
        <v>75</v>
      </c>
      <c r="J39" s="34"/>
      <c r="K39" s="35"/>
    </row>
    <row r="40" spans="2:11" x14ac:dyDescent="0.2">
      <c r="D40" s="14"/>
      <c r="I40" s="41"/>
      <c r="J40" s="29"/>
      <c r="K40" s="30"/>
    </row>
    <row r="41" spans="2:11" ht="25.5" x14ac:dyDescent="0.2">
      <c r="C41" s="57" t="s">
        <v>23</v>
      </c>
      <c r="I41" s="31"/>
      <c r="J41" s="29"/>
      <c r="K41" s="32" t="s">
        <v>76</v>
      </c>
    </row>
    <row r="42" spans="2:11" hidden="1" outlineLevel="1" x14ac:dyDescent="0.2">
      <c r="I42" s="42"/>
      <c r="J42" s="8"/>
      <c r="K42" s="43"/>
    </row>
    <row r="43" spans="2:11" hidden="1" outlineLevel="1" x14ac:dyDescent="0.2">
      <c r="B43" s="1" t="s">
        <v>24</v>
      </c>
      <c r="C43" s="58" t="s">
        <v>25</v>
      </c>
      <c r="I43" s="42"/>
      <c r="J43" s="8"/>
      <c r="K43" s="43"/>
    </row>
    <row r="44" spans="2:11" ht="26.25" hidden="1" outlineLevel="1" thickBot="1" x14ac:dyDescent="0.25">
      <c r="C44" s="26" t="s">
        <v>26</v>
      </c>
      <c r="I44" s="42"/>
      <c r="J44" s="8"/>
      <c r="K44" s="43"/>
    </row>
    <row r="45" spans="2:11" ht="13.5" hidden="1" outlineLevel="1" thickBot="1" x14ac:dyDescent="0.25">
      <c r="C45" s="24" t="s">
        <v>27</v>
      </c>
      <c r="D45" s="11" t="str">
        <f>IF(AND(D33&gt;D30,D30&gt;0),D27+D33-D30,"")</f>
        <v/>
      </c>
      <c r="I45" s="42"/>
      <c r="J45" s="8"/>
      <c r="K45" s="43"/>
    </row>
    <row r="46" spans="2:11" ht="25.5" hidden="1" outlineLevel="1" x14ac:dyDescent="0.2">
      <c r="C46" s="59" t="s">
        <v>28</v>
      </c>
      <c r="D46" s="20">
        <f>IF(D45&gt;=0,0,"")</f>
        <v>0</v>
      </c>
      <c r="I46" s="42"/>
      <c r="J46" s="8"/>
      <c r="K46" s="43"/>
    </row>
    <row r="47" spans="2:11" hidden="1" outlineLevel="1" x14ac:dyDescent="0.2">
      <c r="I47" s="42"/>
      <c r="J47" s="8"/>
      <c r="K47" s="43"/>
    </row>
    <row r="48" spans="2:11" ht="26.25" hidden="1" outlineLevel="1" thickBot="1" x14ac:dyDescent="0.25">
      <c r="C48" s="26" t="s">
        <v>29</v>
      </c>
      <c r="I48" s="42"/>
      <c r="J48" s="8"/>
      <c r="K48" s="43"/>
    </row>
    <row r="49" spans="2:11" ht="13.5" hidden="1" outlineLevel="1" thickBot="1" x14ac:dyDescent="0.25">
      <c r="C49" s="24" t="s">
        <v>27</v>
      </c>
      <c r="D49" s="11" t="str">
        <f>IF(AND(D33&lt;D30,D30&gt;0,D33&gt;0),0,"")</f>
        <v/>
      </c>
      <c r="I49" s="42"/>
      <c r="J49" s="8"/>
      <c r="K49" s="43"/>
    </row>
    <row r="50" spans="2:11" ht="25.5" hidden="1" outlineLevel="1" x14ac:dyDescent="0.2">
      <c r="C50" s="59" t="s">
        <v>28</v>
      </c>
      <c r="D50" s="20" t="str">
        <f>IF(D49=0,D30-D33,"")</f>
        <v/>
      </c>
      <c r="I50" s="42"/>
      <c r="J50" s="8"/>
      <c r="K50" s="43"/>
    </row>
    <row r="51" spans="2:11" hidden="1" outlineLevel="1" x14ac:dyDescent="0.2">
      <c r="C51" s="26"/>
      <c r="I51" s="42"/>
      <c r="J51" s="8"/>
      <c r="K51" s="43"/>
    </row>
    <row r="52" spans="2:11" hidden="1" outlineLevel="1" x14ac:dyDescent="0.2">
      <c r="C52" s="58" t="s">
        <v>30</v>
      </c>
      <c r="I52" s="42"/>
      <c r="J52" s="8"/>
      <c r="K52" s="43"/>
    </row>
    <row r="53" spans="2:11" ht="13.5" hidden="1" outlineLevel="1" thickBot="1" x14ac:dyDescent="0.25">
      <c r="C53" s="26"/>
      <c r="I53" s="42"/>
      <c r="J53" s="8"/>
      <c r="K53" s="43"/>
    </row>
    <row r="54" spans="2:11" ht="13.5" hidden="1" outlineLevel="1" thickBot="1" x14ac:dyDescent="0.25">
      <c r="C54" s="24" t="s">
        <v>27</v>
      </c>
      <c r="D54" s="11" t="str">
        <f>IF(AND(D33&lt;0,D30&gt;0),0,"")</f>
        <v/>
      </c>
      <c r="I54" s="42"/>
      <c r="J54" s="8"/>
      <c r="K54" s="43"/>
    </row>
    <row r="55" spans="2:11" ht="25.5" hidden="1" outlineLevel="1" x14ac:dyDescent="0.2">
      <c r="C55" s="59" t="s">
        <v>28</v>
      </c>
      <c r="D55" s="20" t="str">
        <f>IF(D54=0,D30-D33,"")</f>
        <v/>
      </c>
      <c r="I55" s="42"/>
      <c r="J55" s="8"/>
      <c r="K55" s="43"/>
    </row>
    <row r="56" spans="2:11" hidden="1" outlineLevel="1" x14ac:dyDescent="0.2">
      <c r="C56" s="26"/>
      <c r="I56" s="42"/>
      <c r="J56" s="8"/>
      <c r="K56" s="43"/>
    </row>
    <row r="57" spans="2:11" collapsed="1" x14ac:dyDescent="0.2">
      <c r="I57" s="42"/>
      <c r="J57" s="8"/>
      <c r="K57" s="43"/>
    </row>
    <row r="58" spans="2:11" ht="25.5" x14ac:dyDescent="0.2">
      <c r="C58" s="57" t="s">
        <v>31</v>
      </c>
      <c r="I58" s="42"/>
      <c r="J58" s="8"/>
      <c r="K58" s="32" t="s">
        <v>77</v>
      </c>
    </row>
    <row r="59" spans="2:11" hidden="1" outlineLevel="1" x14ac:dyDescent="0.2">
      <c r="I59" s="42"/>
      <c r="J59" s="8"/>
      <c r="K59" s="43"/>
    </row>
    <row r="60" spans="2:11" hidden="1" outlineLevel="1" x14ac:dyDescent="0.2">
      <c r="B60" s="1" t="s">
        <v>32</v>
      </c>
      <c r="C60" s="58" t="s">
        <v>25</v>
      </c>
      <c r="I60" s="42"/>
      <c r="J60" s="8"/>
      <c r="K60" s="43"/>
    </row>
    <row r="61" spans="2:11" ht="13.5" hidden="1" outlineLevel="1" thickBot="1" x14ac:dyDescent="0.25">
      <c r="I61" s="42"/>
      <c r="J61" s="8"/>
      <c r="K61" s="43"/>
    </row>
    <row r="62" spans="2:11" ht="13.5" hidden="1" outlineLevel="1" thickBot="1" x14ac:dyDescent="0.25">
      <c r="C62" s="24" t="s">
        <v>27</v>
      </c>
      <c r="D62" s="11" t="str">
        <f>IF(AND(D33&gt;0,D30=0),D33+D27,"")</f>
        <v/>
      </c>
      <c r="I62" s="42"/>
      <c r="J62" s="8"/>
      <c r="K62" s="43"/>
    </row>
    <row r="63" spans="2:11" ht="25.5" hidden="1" outlineLevel="1" x14ac:dyDescent="0.2">
      <c r="C63" s="59" t="s">
        <v>28</v>
      </c>
      <c r="D63" s="12">
        <f>IF(D62&gt;0,0,"")</f>
        <v>0</v>
      </c>
      <c r="I63" s="42"/>
      <c r="J63" s="8"/>
      <c r="K63" s="43"/>
    </row>
    <row r="64" spans="2:11" hidden="1" outlineLevel="1" x14ac:dyDescent="0.2">
      <c r="I64" s="42"/>
      <c r="J64" s="8"/>
      <c r="K64" s="43"/>
    </row>
    <row r="65" spans="2:11" hidden="1" outlineLevel="1" x14ac:dyDescent="0.2">
      <c r="C65" s="58" t="s">
        <v>30</v>
      </c>
      <c r="I65" s="42"/>
      <c r="J65" s="8"/>
      <c r="K65" s="43"/>
    </row>
    <row r="66" spans="2:11" ht="13.5" hidden="1" outlineLevel="1" thickBot="1" x14ac:dyDescent="0.25">
      <c r="I66" s="42"/>
      <c r="J66" s="8"/>
      <c r="K66" s="43"/>
    </row>
    <row r="67" spans="2:11" ht="13.5" hidden="1" outlineLevel="1" thickBot="1" x14ac:dyDescent="0.25">
      <c r="C67" s="24" t="s">
        <v>27</v>
      </c>
      <c r="D67" s="11" t="str">
        <f>IF(AND(D33&lt;0,D30=0),MAX(0,(D33+D27)),"")</f>
        <v/>
      </c>
      <c r="I67" s="42"/>
      <c r="J67" s="8"/>
      <c r="K67" s="43"/>
    </row>
    <row r="68" spans="2:11" ht="25.5" hidden="1" outlineLevel="1" x14ac:dyDescent="0.2">
      <c r="C68" s="59" t="s">
        <v>28</v>
      </c>
      <c r="D68" s="12">
        <f>IF(D67&gt;0,0,-(D27+D33))</f>
        <v>0</v>
      </c>
      <c r="I68" s="42"/>
      <c r="J68" s="8"/>
      <c r="K68" s="43"/>
    </row>
    <row r="69" spans="2:11" ht="13.5" hidden="1" outlineLevel="1" thickBot="1" x14ac:dyDescent="0.25">
      <c r="I69" s="44"/>
      <c r="J69" s="45"/>
      <c r="K69" s="46"/>
    </row>
    <row r="70" spans="2:11" collapsed="1" x14ac:dyDescent="0.2"/>
    <row r="72" spans="2:11" ht="25.5" x14ac:dyDescent="0.2">
      <c r="C72" s="59" t="s">
        <v>40</v>
      </c>
      <c r="D72" s="9"/>
    </row>
    <row r="74" spans="2:11" ht="13.5" thickBot="1" x14ac:dyDescent="0.25"/>
    <row r="75" spans="2:11" ht="13.5" thickBot="1" x14ac:dyDescent="0.25">
      <c r="I75" s="33" t="s">
        <v>79</v>
      </c>
      <c r="J75" s="34"/>
      <c r="K75" s="35"/>
    </row>
    <row r="76" spans="2:11" ht="26.25" thickBot="1" x14ac:dyDescent="0.25">
      <c r="B76" s="1" t="s">
        <v>33</v>
      </c>
      <c r="C76" s="60" t="s">
        <v>34</v>
      </c>
      <c r="D76" s="11">
        <f>SUM(D77:D81)*$D$11</f>
        <v>0</v>
      </c>
      <c r="I76" s="42"/>
      <c r="J76" s="8"/>
      <c r="K76" s="43"/>
    </row>
    <row r="77" spans="2:11" s="14" customFormat="1" x14ac:dyDescent="0.2">
      <c r="B77" s="13"/>
      <c r="C77" s="15" t="s">
        <v>35</v>
      </c>
      <c r="D77" s="9"/>
      <c r="G77" s="23"/>
      <c r="I77" s="69" t="s">
        <v>73</v>
      </c>
      <c r="J77" s="47"/>
      <c r="K77" s="70" t="s">
        <v>78</v>
      </c>
    </row>
    <row r="78" spans="2:11" s="14" customFormat="1" x14ac:dyDescent="0.2">
      <c r="B78" s="13"/>
      <c r="C78" s="15" t="s">
        <v>36</v>
      </c>
      <c r="D78" s="9"/>
      <c r="G78" s="23"/>
      <c r="I78" s="69"/>
      <c r="J78" s="47"/>
      <c r="K78" s="71"/>
    </row>
    <row r="79" spans="2:11" s="14" customFormat="1" x14ac:dyDescent="0.2">
      <c r="B79" s="13"/>
      <c r="C79" s="15" t="s">
        <v>37</v>
      </c>
      <c r="D79" s="9"/>
      <c r="G79" s="23"/>
      <c r="I79" s="69"/>
      <c r="J79" s="47"/>
      <c r="K79" s="71"/>
    </row>
    <row r="80" spans="2:11" s="14" customFormat="1" x14ac:dyDescent="0.2">
      <c r="B80" s="13"/>
      <c r="C80" s="15" t="s">
        <v>38</v>
      </c>
      <c r="D80" s="9"/>
      <c r="G80" s="23"/>
      <c r="I80" s="69"/>
      <c r="J80" s="47"/>
      <c r="K80" s="71"/>
    </row>
    <row r="81" spans="2:11" s="14" customFormat="1" x14ac:dyDescent="0.2">
      <c r="B81" s="13"/>
      <c r="C81" s="15" t="s">
        <v>39</v>
      </c>
      <c r="D81" s="9"/>
      <c r="G81" s="23"/>
      <c r="I81" s="69"/>
      <c r="J81" s="47"/>
      <c r="K81" s="71"/>
    </row>
    <row r="82" spans="2:11" x14ac:dyDescent="0.2">
      <c r="I82" s="42"/>
      <c r="J82" s="8"/>
      <c r="K82" s="43"/>
    </row>
    <row r="83" spans="2:11" ht="25.5" x14ac:dyDescent="0.2">
      <c r="B83" s="1" t="s">
        <v>45</v>
      </c>
      <c r="C83" s="55" t="s">
        <v>52</v>
      </c>
      <c r="D83" s="9"/>
      <c r="I83" s="42"/>
      <c r="J83" s="8"/>
      <c r="K83" s="43"/>
    </row>
    <row r="84" spans="2:11" x14ac:dyDescent="0.2">
      <c r="I84" s="42"/>
      <c r="J84" s="8"/>
      <c r="K84" s="43"/>
    </row>
    <row r="85" spans="2:11" x14ac:dyDescent="0.2">
      <c r="I85" s="42"/>
      <c r="J85" s="8"/>
      <c r="K85" s="43"/>
    </row>
    <row r="86" spans="2:11" ht="25.5" x14ac:dyDescent="0.2">
      <c r="C86" s="57" t="s">
        <v>51</v>
      </c>
      <c r="I86" s="42"/>
      <c r="J86" s="8"/>
      <c r="K86" s="32" t="s">
        <v>80</v>
      </c>
    </row>
    <row r="87" spans="2:11" hidden="1" outlineLevel="1" x14ac:dyDescent="0.2">
      <c r="I87" s="42"/>
      <c r="J87" s="8"/>
      <c r="K87" s="43"/>
    </row>
    <row r="88" spans="2:11" hidden="1" outlineLevel="1" x14ac:dyDescent="0.2">
      <c r="B88" s="1" t="s">
        <v>49</v>
      </c>
      <c r="C88" s="58" t="s">
        <v>56</v>
      </c>
      <c r="I88" s="42"/>
      <c r="J88" s="8"/>
      <c r="K88" s="43"/>
    </row>
    <row r="89" spans="2:11" ht="26.25" hidden="1" outlineLevel="1" thickBot="1" x14ac:dyDescent="0.25">
      <c r="C89" s="26" t="s">
        <v>50</v>
      </c>
      <c r="I89" s="42"/>
      <c r="J89" s="8"/>
      <c r="K89" s="43"/>
    </row>
    <row r="90" spans="2:11" hidden="1" outlineLevel="1" x14ac:dyDescent="0.2">
      <c r="C90" s="24" t="s">
        <v>27</v>
      </c>
      <c r="D90" s="21" t="str">
        <f>IF(AND(D83&gt;0,D76&gt;D83),D76-D83+D72,"")</f>
        <v/>
      </c>
      <c r="I90" s="42"/>
      <c r="J90" s="8"/>
      <c r="K90" s="43"/>
    </row>
    <row r="91" spans="2:11" ht="25.5" hidden="1" outlineLevel="1" x14ac:dyDescent="0.2">
      <c r="C91" s="59" t="s">
        <v>58</v>
      </c>
      <c r="D91" s="22">
        <f>IF(D90&gt;0,0,"")</f>
        <v>0</v>
      </c>
      <c r="I91" s="42"/>
      <c r="J91" s="8"/>
      <c r="K91" s="43"/>
    </row>
    <row r="92" spans="2:11" hidden="1" outlineLevel="1" x14ac:dyDescent="0.2">
      <c r="I92" s="42"/>
      <c r="J92" s="8"/>
      <c r="K92" s="43"/>
    </row>
    <row r="93" spans="2:11" ht="26.25" hidden="1" outlineLevel="1" thickBot="1" x14ac:dyDescent="0.25">
      <c r="C93" s="26" t="s">
        <v>55</v>
      </c>
      <c r="I93" s="42"/>
      <c r="J93" s="8"/>
      <c r="K93" s="43"/>
    </row>
    <row r="94" spans="2:11" hidden="1" outlineLevel="1" x14ac:dyDescent="0.2">
      <c r="C94" s="24" t="s">
        <v>27</v>
      </c>
      <c r="D94" s="21" t="str">
        <f>IF(AND(D83&gt;0,D76&lt;D83,D76&gt;0),0+D72,"")</f>
        <v/>
      </c>
      <c r="I94" s="42"/>
      <c r="J94" s="8"/>
      <c r="K94" s="43"/>
    </row>
    <row r="95" spans="2:11" ht="25.5" hidden="1" outlineLevel="1" x14ac:dyDescent="0.2">
      <c r="C95" s="59" t="s">
        <v>58</v>
      </c>
      <c r="D95" s="22" t="str">
        <f>IF(AND(D83&gt;0,D76&gt;0),D83-D76,"")</f>
        <v/>
      </c>
      <c r="I95" s="42"/>
      <c r="J95" s="8"/>
      <c r="K95" s="43"/>
    </row>
    <row r="96" spans="2:11" hidden="1" outlineLevel="1" x14ac:dyDescent="0.2">
      <c r="C96" s="26"/>
      <c r="I96" s="42"/>
      <c r="J96" s="8"/>
      <c r="K96" s="43"/>
    </row>
    <row r="97" spans="2:11" hidden="1" outlineLevel="1" x14ac:dyDescent="0.2">
      <c r="C97" s="58" t="s">
        <v>57</v>
      </c>
      <c r="I97" s="42"/>
      <c r="J97" s="8"/>
      <c r="K97" s="43"/>
    </row>
    <row r="98" spans="2:11" ht="13.5" hidden="1" outlineLevel="1" thickBot="1" x14ac:dyDescent="0.25">
      <c r="C98" s="26"/>
      <c r="I98" s="42"/>
      <c r="J98" s="8"/>
      <c r="K98" s="43"/>
    </row>
    <row r="99" spans="2:11" hidden="1" outlineLevel="1" x14ac:dyDescent="0.2">
      <c r="C99" s="24" t="s">
        <v>27</v>
      </c>
      <c r="D99" s="21" t="str">
        <f>IF(AND(D72&gt;0,D83&gt;0,D76&lt;0),0+D72,"")</f>
        <v/>
      </c>
      <c r="I99" s="42"/>
      <c r="J99" s="8"/>
      <c r="K99" s="43"/>
    </row>
    <row r="100" spans="2:11" ht="25.5" hidden="1" outlineLevel="1" x14ac:dyDescent="0.2">
      <c r="C100" s="59" t="s">
        <v>58</v>
      </c>
      <c r="D100" s="22" t="str">
        <f>IF(AND(D83&gt;0,D76&lt;0),D83-D76,"")</f>
        <v/>
      </c>
      <c r="I100" s="42"/>
      <c r="J100" s="8"/>
      <c r="K100" s="43"/>
    </row>
    <row r="101" spans="2:11" hidden="1" outlineLevel="1" x14ac:dyDescent="0.2">
      <c r="I101" s="42"/>
      <c r="J101" s="8"/>
      <c r="K101" s="43"/>
    </row>
    <row r="102" spans="2:11" collapsed="1" x14ac:dyDescent="0.2">
      <c r="I102" s="42"/>
      <c r="J102" s="8"/>
      <c r="K102" s="43"/>
    </row>
    <row r="103" spans="2:11" ht="25.5" x14ac:dyDescent="0.2">
      <c r="C103" s="57" t="s">
        <v>53</v>
      </c>
      <c r="I103" s="42"/>
      <c r="J103" s="8"/>
      <c r="K103" s="32" t="s">
        <v>81</v>
      </c>
    </row>
    <row r="104" spans="2:11" hidden="1" outlineLevel="1" x14ac:dyDescent="0.2">
      <c r="I104" s="42"/>
      <c r="J104" s="8"/>
      <c r="K104" s="43"/>
    </row>
    <row r="105" spans="2:11" hidden="1" outlineLevel="1" x14ac:dyDescent="0.2">
      <c r="B105" s="1" t="s">
        <v>54</v>
      </c>
      <c r="C105" s="58" t="s">
        <v>56</v>
      </c>
      <c r="I105" s="42"/>
      <c r="J105" s="8"/>
      <c r="K105" s="43"/>
    </row>
    <row r="106" spans="2:11" ht="13.5" hidden="1" outlineLevel="1" thickBot="1" x14ac:dyDescent="0.25">
      <c r="I106" s="42"/>
      <c r="J106" s="8"/>
      <c r="K106" s="43"/>
    </row>
    <row r="107" spans="2:11" hidden="1" outlineLevel="1" x14ac:dyDescent="0.2">
      <c r="C107" s="24" t="s">
        <v>27</v>
      </c>
      <c r="D107" s="21" t="str">
        <f>IF(AND(D76&gt;0,D83=0),D76+D72,"")</f>
        <v/>
      </c>
      <c r="I107" s="42"/>
      <c r="J107" s="8"/>
      <c r="K107" s="43"/>
    </row>
    <row r="108" spans="2:11" ht="25.5" hidden="1" outlineLevel="1" x14ac:dyDescent="0.2">
      <c r="C108" s="59" t="s">
        <v>58</v>
      </c>
      <c r="D108" s="22">
        <f>IF(AND(D83=0,D107&gt;0),0,"")</f>
        <v>0</v>
      </c>
      <c r="I108" s="42"/>
      <c r="J108" s="8"/>
      <c r="K108" s="43"/>
    </row>
    <row r="109" spans="2:11" hidden="1" outlineLevel="1" x14ac:dyDescent="0.2">
      <c r="I109" s="42"/>
      <c r="J109" s="8"/>
      <c r="K109" s="43"/>
    </row>
    <row r="110" spans="2:11" hidden="1" outlineLevel="1" x14ac:dyDescent="0.2">
      <c r="C110" s="58" t="s">
        <v>57</v>
      </c>
      <c r="I110" s="42"/>
      <c r="J110" s="8"/>
      <c r="K110" s="43"/>
    </row>
    <row r="111" spans="2:11" ht="13.5" hidden="1" outlineLevel="1" thickBot="1" x14ac:dyDescent="0.25">
      <c r="I111" s="42"/>
      <c r="J111" s="8"/>
      <c r="K111" s="43"/>
    </row>
    <row r="112" spans="2:11" hidden="1" outlineLevel="1" x14ac:dyDescent="0.2">
      <c r="C112" s="24" t="s">
        <v>27</v>
      </c>
      <c r="D112" s="21">
        <f>IF(AND(D76&lt;0,D83=0,D72&gt;0),MAX(0,D76+D72),0)</f>
        <v>0</v>
      </c>
      <c r="I112" s="42"/>
      <c r="J112" s="8"/>
      <c r="K112" s="43"/>
    </row>
    <row r="113" spans="2:11" ht="25.5" hidden="1" outlineLevel="1" x14ac:dyDescent="0.2">
      <c r="C113" s="59" t="s">
        <v>58</v>
      </c>
      <c r="D113" s="22" t="str">
        <f>IF(AND(D83=0,D112=0,D76&lt;0),-D76-D72,"")</f>
        <v/>
      </c>
      <c r="I113" s="42"/>
      <c r="J113" s="8"/>
      <c r="K113" s="43"/>
    </row>
    <row r="114" spans="2:11" ht="13.5" hidden="1" outlineLevel="1" thickBot="1" x14ac:dyDescent="0.25">
      <c r="I114" s="44"/>
      <c r="J114" s="45"/>
      <c r="K114" s="46"/>
    </row>
    <row r="115" spans="2:11" collapsed="1" x14ac:dyDescent="0.2"/>
    <row r="117" spans="2:11" ht="25.5" x14ac:dyDescent="0.2">
      <c r="C117" s="59" t="s">
        <v>59</v>
      </c>
      <c r="D117" s="9"/>
    </row>
    <row r="119" spans="2:11" ht="13.5" thickBot="1" x14ac:dyDescent="0.25"/>
    <row r="120" spans="2:11" s="14" customFormat="1" ht="13.5" thickBot="1" x14ac:dyDescent="0.25">
      <c r="B120" s="13"/>
      <c r="C120" s="61" t="s">
        <v>41</v>
      </c>
      <c r="G120" s="23"/>
      <c r="I120" s="33" t="s">
        <v>82</v>
      </c>
      <c r="J120" s="34"/>
      <c r="K120" s="35"/>
    </row>
    <row r="121" spans="2:11" s="14" customFormat="1" ht="13.5" thickBot="1" x14ac:dyDescent="0.25">
      <c r="B121" s="13"/>
      <c r="C121" s="62" t="s">
        <v>42</v>
      </c>
      <c r="D121" s="11">
        <f>D72-D27</f>
        <v>0</v>
      </c>
      <c r="G121" s="23"/>
      <c r="I121" s="48"/>
      <c r="J121" s="49"/>
      <c r="K121" s="50"/>
    </row>
    <row r="122" spans="2:11" x14ac:dyDescent="0.2">
      <c r="I122" s="42"/>
      <c r="J122" s="8"/>
      <c r="K122" s="43"/>
    </row>
    <row r="123" spans="2:11" ht="13.5" thickBot="1" x14ac:dyDescent="0.25">
      <c r="C123" s="61" t="s">
        <v>43</v>
      </c>
      <c r="I123" s="42"/>
      <c r="J123" s="8"/>
      <c r="K123" s="43"/>
    </row>
    <row r="124" spans="2:11" ht="13.5" thickBot="1" x14ac:dyDescent="0.25">
      <c r="B124" s="2"/>
      <c r="C124" s="25" t="s">
        <v>44</v>
      </c>
      <c r="D124" s="11">
        <f>D117-D72</f>
        <v>0</v>
      </c>
      <c r="I124" s="44"/>
      <c r="J124" s="45"/>
      <c r="K124" s="46"/>
    </row>
    <row r="128" spans="2:11" x14ac:dyDescent="0.2">
      <c r="B128" s="18" t="s">
        <v>46</v>
      </c>
    </row>
    <row r="129" spans="2:7" x14ac:dyDescent="0.2">
      <c r="B129" s="19"/>
      <c r="C129" s="25" t="s">
        <v>47</v>
      </c>
    </row>
    <row r="130" spans="2:7" x14ac:dyDescent="0.2">
      <c r="B130" s="2"/>
    </row>
    <row r="131" spans="2:7" s="17" customFormat="1" x14ac:dyDescent="0.2">
      <c r="B131" s="16"/>
      <c r="C131" s="63"/>
      <c r="G131" s="23"/>
    </row>
    <row r="132" spans="2:7" s="14" customFormat="1" x14ac:dyDescent="0.2">
      <c r="B132" s="13"/>
      <c r="C132" s="62"/>
      <c r="G132" s="23"/>
    </row>
  </sheetData>
  <mergeCells count="2">
    <mergeCell ref="I77:I81"/>
    <mergeCell ref="K77:K81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 xml:space="preserve">&amp;R&amp;"Georgia,Bold"&amp;12FAL Lampiran 12 - Perakaunan Ekuiti Templat (Non Controlled Entities) </oddHeader>
    <oddFooter>&amp;C&amp;"Georgia,Bold"&amp;12Page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 CE-equity accounting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2015-11-27T09:05:02Z</cp:lastPrinted>
  <dcterms:created xsi:type="dcterms:W3CDTF">2015-11-27T09:03:08Z</dcterms:created>
  <dcterms:modified xsi:type="dcterms:W3CDTF">2016-05-30T04:55:58Z</dcterms:modified>
</cp:coreProperties>
</file>